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1'!$A$1:$E$139</definedName>
    <definedName name="_xlnm.Print_Area" localSheetId="1">'Приложение 2'!$A$1:$E$9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<sst xmlns="http://schemas.openxmlformats.org/spreadsheetml/2006/main" count="400" uniqueCount="273">
  <si>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</si>
  <si>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</si>
  <si>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</si>
  <si>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</si>
  <si>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</si>
  <si>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</si>
  <si>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</si>
  <si>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</si>
  <si>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</si>
  <si>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</si>
  <si>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</si>
  <si>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</si>
  <si>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</si>
  <si>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</si>
  <si>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</si>
  <si>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</si>
  <si>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</si>
  <si>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</si>
  <si>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</si>
  <si>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</si>
  <si>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</si>
  <si>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</si>
  <si>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</si>
  <si>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</si>
  <si>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</si>
  <si>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</si>
  <si>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</si>
  <si>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</si>
  <si>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</si>
  <si>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</si>
  <si>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</si>
  <si>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</si>
  <si>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</si>
  <si>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</si>
  <si>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</si>
  <si>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</si>
  <si>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</si>
  <si>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</si>
  <si>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</si>
  <si>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</si>
  <si>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</si>
  <si>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</si>
  <si>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</si>
  <si>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</si>
  <si>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</si>
  <si>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</si>
  <si>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</si>
  <si>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</si>
  <si>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</si>
  <si>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</si>
  <si>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</si>
  <si>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</si>
  <si>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</si>
  <si>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</si>
  <si>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</si>
  <si>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</si>
  <si>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</si>
  <si>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</si>
  <si>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</si>
  <si>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</si>
  <si>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</si>
  <si>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</si>
  <si>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</si>
  <si>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</si>
  <si>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</si>
  <si>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</si>
  <si>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</si>
  <si>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</si>
  <si>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</si>
  <si>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</si>
  <si>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</si>
  <si>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</si>
  <si>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</si>
  <si>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</si>
  <si>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</si>
  <si>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</si>
  <si>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</si>
  <si>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</si>
  <si>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</si>
  <si>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</si>
  <si>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</si>
  <si>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</si>
  <si>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</si>
  <si>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</si>
  <si>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</si>
  <si>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</si>
  <si>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</si>
  <si>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</si>
  <si>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</si>
  <si>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</si>
  <si>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</si>
  <si>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</si>
  <si>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</si>
  <si>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</si>
  <si>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</si>
  <si>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</si>
  <si>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</si>
  <si>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</si>
  <si>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</si>
  <si>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</si>
  <si>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</si>
  <si>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</si>
  <si>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</si>
  <si>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</si>
  <si>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</si>
  <si>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</si>
  <si>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</si>
  <si>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</si>
  <si>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</si>
  <si>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</si>
  <si>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</si>
  <si>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</si>
  <si>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</si>
  <si>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</si>
  <si>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</si>
  <si>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</si>
  <si>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</si>
  <si>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</si>
  <si>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</si>
  <si>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</si>
  <si>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</si>
  <si>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</si>
  <si>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</si>
  <si>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</si>
  <si>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</si>
  <si>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</si>
  <si>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</si>
  <si>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</si>
  <si>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</si>
  <si>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</si>
  <si>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</si>
  <si>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</si>
  <si>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</si>
  <si>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</si>
  <si>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</si>
  <si>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</si>
  <si>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</si>
  <si>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</si>
  <si>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</si>
  <si>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</si>
  <si>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</si>
  <si>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</si>
  <si>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</si>
  <si>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</si>
  <si>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</si>
  <si>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</si>
  <si>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</si>
  <si>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</si>
  <si>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</si>
  <si>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</si>
  <si>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</si>
  <si>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</si>
  <si>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</si>
  <si>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</si>
  <si>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</si>
  <si>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</si>
  <si>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</si>
  <si>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</si>
  <si>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</si>
  <si>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</si>
  <si>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</si>
  <si>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</si>
  <si>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</si>
  <si>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</si>
  <si>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</si>
  <si>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</si>
  <si>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</si>
  <si>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</si>
  <si>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</si>
  <si>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</si>
  <si>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</si>
  <si>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</si>
  <si>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</si>
  <si>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</si>
  <si>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</si>
  <si>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</si>
  <si>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</si>
  <si>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</si>
  <si>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</si>
  <si>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</si>
  <si>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</si>
  <si>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</si>
  <si>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</si>
  <si>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</si>
  <si>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</si>
  <si>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</si>
  <si>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</si>
  <si>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</si>
  <si>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</si>
  <si>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</si>
  <si>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</si>
  <si>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</si>
  <si>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</si>
  <si>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</si>
  <si>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</si>
  <si>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</si>
  <si>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</si>
  <si>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</si>
  <si>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</si>
  <si>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</si>
  <si>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</si>
  <si>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</si>
  <si>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</si>
  <si>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</si>
  <si>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</si>
  <si>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</si>
  <si>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</si>
  <si>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</si>
  <si>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</si>
  <si>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</si>
  <si>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</si>
  <si>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</si>
  <si>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</si>
  <si>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</si>
  <si>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</si>
  <si>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</si>
  <si>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</si>
  <si>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</si>
  <si>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</si>
  <si>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</si>
  <si>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</si>
  <si>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 xml:space="preserve"> - государственное управление и обеспечение военной безопасности; социальное обеспечение </t>
  </si>
  <si>
    <t>Охрана окружающей среды</t>
  </si>
  <si>
    <t>Объем запланированных средств на 2025 год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</si>
  <si>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</si>
  <si>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</si>
  <si>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</si>
  <si>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</si>
  <si>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</si>
  <si>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</si>
  <si>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</si>
  <si>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</si>
  <si>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</si>
  <si>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</si>
  <si>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</si>
  <si>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</si>
  <si>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</si>
  <si>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</si>
  <si>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</si>
  <si>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 - деятельность в области здравоохранения и социальных услуг</t>
  </si>
  <si>
    <t>млн руб.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</si>
  <si>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100 %</t>
  </si>
  <si>
    <t xml:space="preserve">Строительство основной общеобразовательной школы с дошкольным отделением на 100 мест в дер. Сухое Кировского района
АО «Тайм»
</t>
  </si>
  <si>
    <t>152093,85 - обл.бюджет, 13225,57 - мест.бюджет</t>
  </si>
  <si>
    <t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Внесение изменений в ПСД. Бюджетные ассигнования перераспределены с 2025 на 2026 год</t>
  </si>
  <si>
    <t>158 574,25 - обл.бюджет, 13 789,07 - мест. бюджет</t>
  </si>
  <si>
    <t>S здания -              2 822,72 м2</t>
  </si>
  <si>
    <t>С 01.04.2025 статистические данные не публикуются</t>
  </si>
  <si>
    <t xml:space="preserve"> - деятельность в области информатизации и связи</t>
  </si>
  <si>
    <t xml:space="preserve">   </t>
  </si>
  <si>
    <t>20,9</t>
  </si>
  <si>
    <t xml:space="preserve"> - картофель</t>
  </si>
  <si>
    <t xml:space="preserve"> - овощи (открытого и закрытого грунта)</t>
  </si>
  <si>
    <t>202/551</t>
  </si>
  <si>
    <t>77/78</t>
  </si>
  <si>
    <t>17/54</t>
  </si>
  <si>
    <t>65/72</t>
  </si>
  <si>
    <t>за январь-сентябрь 2025 года</t>
  </si>
  <si>
    <t>Объем  выделенных средств в рамках программы за январь-сентябрь 2025 года</t>
  </si>
  <si>
    <t>за январь - сентябрь 2025 года</t>
  </si>
  <si>
    <t xml:space="preserve">Муниципальный контракт № 14 заключен 30.09.2022. Работы выполняются. Строительная готовность –            60 %. Планируется решение о расторжении МК.
</t>
  </si>
  <si>
    <t>Заключен муниципальный контракт № 15 от 23.12.2024. Оплачен аванс в сумме                   271 186,99 тыс. руб. Строительная готовность -           13 %.</t>
  </si>
  <si>
    <t>136 645,1 - обл.бюджет, 16 888,68- мест.бюджет</t>
  </si>
  <si>
    <t>Заключен муниципальный контракт № 06 от 30.05.2024. Оплачен аванс в сумме                       63 419,42 тыс. руб. Строительная готовность -          60 %.</t>
  </si>
  <si>
    <t>январь-сентябрь 2025 года</t>
  </si>
  <si>
    <t>127,954/127,954</t>
  </si>
  <si>
    <t>118,563/110,636</t>
  </si>
  <si>
    <t>январь-сентябрь 2025 года                    отчет</t>
  </si>
  <si>
    <t>91827/977,5</t>
  </si>
  <si>
    <t>123032,4/429,8</t>
  </si>
  <si>
    <t>170,6/316,1</t>
  </si>
  <si>
    <t>110,2/157,1</t>
  </si>
  <si>
    <t xml:space="preserve"> за январь-сентябрь 2025 года (по состоянию на 26.12.2025 статистические данные за 2025 год отсутсвуют.)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</si>
</sst>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2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4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4" fontId="29" fillId="2" borderId="4" xfId="0" applyNumberFormat="1" applyFont="1" applyFill="1" applyBorder="1" applyAlignment="1">
      <alignment vertical="top"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7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4" fontId="44" fillId="2" borderId="4" xfId="0" applyNumberFormat="1" applyFont="1" applyFill="1" applyBorder="1" applyAlignment="1">
      <alignment horizontal="right" vertical="center" wrapText="1"/>
    </xf>
    <xf numFmtId="164" fontId="48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8" fillId="2" borderId="4" xfId="0" applyFont="1" applyFill="1" applyBorder="1" applyAlignment="1">
      <alignment horizontal="right"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0" fontId="35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46" fillId="2" borderId="0" xfId="0" applyFont="1" applyFill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80"/>
  <sheetViews>
    <sheetView tabSelected="1" zoomScale="130" zoomScaleNormal="130" workbookViewId="0">
      <selection activeCell="G7" sqref="G7"/>
    </sheetView>
  </sheetViews>
  <sheetFormatPr defaultColWidth="8.85546875" defaultRowHeight="12.75"/>
  <cols>
    <col min="1" max="1" width="5" style="45" customWidth="1"/>
    <col min="2" max="2" width="48.7109375" style="1" customWidth="1"/>
    <col min="3" max="3" width="11.5703125" style="45" customWidth="1"/>
    <col min="4" max="4" width="15.5703125" style="1" customWidth="1"/>
    <col min="5" max="5" width="1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59" t="s">
        <v>0</v>
      </c>
      <c r="B1" s="159"/>
      <c r="C1" s="159"/>
      <c r="D1" s="159"/>
      <c r="E1" s="159"/>
    </row>
    <row r="2" spans="1:6" ht="17.25" customHeight="1">
      <c r="A2" s="160" t="s">
        <v>1</v>
      </c>
      <c r="B2" s="160"/>
      <c r="C2" s="160"/>
      <c r="D2" s="160"/>
      <c r="E2" s="160"/>
    </row>
    <row r="3" spans="1:6" ht="17.25" customHeight="1">
      <c r="A3" s="160" t="s">
        <v>2</v>
      </c>
      <c r="B3" s="160"/>
      <c r="C3" s="160"/>
      <c r="D3" s="160"/>
      <c r="E3" s="160"/>
    </row>
    <row r="4" spans="1:6" ht="13.5" customHeight="1">
      <c r="A4" s="161" t="s">
        <v>3</v>
      </c>
      <c r="B4" s="161"/>
      <c r="C4" s="161"/>
      <c r="D4" s="161"/>
      <c r="E4" s="161"/>
    </row>
    <row r="5" spans="1:6" ht="17.45" customHeight="1">
      <c r="A5" s="162" t="s">
        <v>272</v>
      </c>
      <c r="B5" s="162"/>
      <c r="C5" s="162"/>
      <c r="D5" s="162"/>
      <c r="E5" s="162"/>
    </row>
    <row r="6" spans="1:6" ht="12" customHeight="1">
      <c r="E6" s="46"/>
    </row>
    <row r="7" spans="1:6" ht="24" customHeight="1">
      <c r="A7" s="163" t="s">
        <v>4</v>
      </c>
      <c r="B7" s="142" t="s">
        <v>5</v>
      </c>
      <c r="C7" s="142" t="s">
        <v>6</v>
      </c>
      <c r="D7" s="166" t="s">
        <v>267</v>
      </c>
      <c r="E7" s="168" t="s">
        <v>7</v>
      </c>
      <c r="F7" s="2"/>
    </row>
    <row r="8" spans="1:6" ht="34.5" customHeight="1">
      <c r="A8" s="163"/>
      <c r="B8" s="164"/>
      <c r="C8" s="165"/>
      <c r="D8" s="167"/>
      <c r="E8" s="168"/>
      <c r="F8" s="2"/>
    </row>
    <row r="9" spans="1:6" ht="18.75" customHeight="1">
      <c r="A9" s="147" t="s">
        <v>8</v>
      </c>
      <c r="B9" s="147"/>
      <c r="C9" s="147"/>
      <c r="D9" s="147"/>
      <c r="E9" s="147"/>
      <c r="F9" s="2"/>
    </row>
    <row r="10" spans="1:6" ht="17.25" customHeight="1">
      <c r="A10" s="90" t="s">
        <v>9</v>
      </c>
      <c r="B10" s="33" t="s">
        <v>10</v>
      </c>
      <c r="C10" s="90" t="s">
        <v>11</v>
      </c>
      <c r="D10" s="92">
        <v>108512</v>
      </c>
      <c r="E10" s="93">
        <v>100.3</v>
      </c>
      <c r="F10" s="34">
        <v>102720</v>
      </c>
    </row>
    <row r="11" spans="1:6" ht="12.75" customHeight="1">
      <c r="A11" s="90" t="s">
        <v>12</v>
      </c>
      <c r="B11" s="33" t="s">
        <v>13</v>
      </c>
      <c r="C11" s="90" t="s">
        <v>11</v>
      </c>
      <c r="D11" s="153" t="s">
        <v>247</v>
      </c>
      <c r="E11" s="154"/>
      <c r="F11" s="35">
        <v>223</v>
      </c>
    </row>
    <row r="12" spans="1:6" ht="12.75" customHeight="1">
      <c r="A12" s="90" t="s">
        <v>14</v>
      </c>
      <c r="B12" s="33" t="s">
        <v>15</v>
      </c>
      <c r="C12" s="90" t="s">
        <v>11</v>
      </c>
      <c r="D12" s="155"/>
      <c r="E12" s="156"/>
      <c r="F12" s="35">
        <v>358</v>
      </c>
    </row>
    <row r="13" spans="1:6" ht="15.75" customHeight="1">
      <c r="A13" s="90" t="s">
        <v>16</v>
      </c>
      <c r="B13" s="33" t="s">
        <v>17</v>
      </c>
      <c r="C13" s="90" t="s">
        <v>11</v>
      </c>
      <c r="D13" s="155"/>
      <c r="E13" s="156"/>
      <c r="F13" s="35">
        <v>749</v>
      </c>
    </row>
    <row r="14" spans="1:6" ht="23.25" customHeight="1">
      <c r="A14" s="36" t="s">
        <v>18</v>
      </c>
      <c r="B14" s="33" t="s">
        <v>19</v>
      </c>
      <c r="C14" s="37" t="s">
        <v>20</v>
      </c>
      <c r="D14" s="155"/>
      <c r="E14" s="156"/>
      <c r="F14" s="38">
        <f>F11/F10*1000</f>
        <v>2.17095015576324</v>
      </c>
    </row>
    <row r="15" spans="1:6" ht="22.5" customHeight="1">
      <c r="A15" s="90" t="s">
        <v>21</v>
      </c>
      <c r="B15" s="33" t="s">
        <v>22</v>
      </c>
      <c r="C15" s="37" t="s">
        <v>20</v>
      </c>
      <c r="D15" s="155"/>
      <c r="E15" s="156"/>
      <c r="F15" s="38">
        <f>F12/F10*1000</f>
        <v>3.4852024922118381</v>
      </c>
    </row>
    <row r="16" spans="1:6" ht="22.5" customHeight="1">
      <c r="A16" s="36" t="s">
        <v>23</v>
      </c>
      <c r="B16" s="33" t="s">
        <v>24</v>
      </c>
      <c r="C16" s="37" t="s">
        <v>20</v>
      </c>
      <c r="D16" s="155"/>
      <c r="E16" s="156"/>
      <c r="F16" s="38">
        <f>(F11-F12)/F10*1000</f>
        <v>-1.3142523364485981</v>
      </c>
    </row>
    <row r="17" spans="1:6" ht="28.5" customHeight="1">
      <c r="A17" s="36" t="s">
        <v>25</v>
      </c>
      <c r="B17" s="33" t="s">
        <v>26</v>
      </c>
      <c r="C17" s="37" t="s">
        <v>20</v>
      </c>
      <c r="D17" s="157"/>
      <c r="E17" s="158"/>
      <c r="F17" s="38">
        <f>F13/F10*1000</f>
        <v>7.291666666666667</v>
      </c>
    </row>
    <row r="18" spans="1:6" ht="23.25" customHeight="1">
      <c r="A18" s="142" t="s">
        <v>27</v>
      </c>
      <c r="B18" s="142"/>
      <c r="C18" s="142"/>
      <c r="D18" s="142"/>
      <c r="E18" s="142"/>
    </row>
    <row r="19" spans="1:6" ht="24.75" customHeight="1">
      <c r="A19" s="148" t="s">
        <v>28</v>
      </c>
      <c r="B19" s="33" t="s">
        <v>29</v>
      </c>
      <c r="C19" s="90" t="s">
        <v>11</v>
      </c>
      <c r="D19" s="94">
        <v>22321</v>
      </c>
      <c r="E19" s="95">
        <v>100.7</v>
      </c>
    </row>
    <row r="20" spans="1:6" ht="11.25" customHeight="1">
      <c r="A20" s="148"/>
      <c r="B20" s="137" t="s">
        <v>157</v>
      </c>
      <c r="C20" s="137"/>
      <c r="D20" s="137"/>
      <c r="E20" s="137"/>
    </row>
    <row r="21" spans="1:6">
      <c r="A21" s="148"/>
      <c r="B21" s="96" t="s">
        <v>30</v>
      </c>
      <c r="C21" s="90" t="s">
        <v>11</v>
      </c>
      <c r="D21" s="97">
        <v>3653.9</v>
      </c>
      <c r="E21" s="97">
        <v>103.9</v>
      </c>
    </row>
    <row r="22" spans="1:6">
      <c r="A22" s="148"/>
      <c r="B22" s="96" t="s">
        <v>31</v>
      </c>
      <c r="C22" s="90" t="s">
        <v>11</v>
      </c>
      <c r="D22" s="97">
        <v>5312</v>
      </c>
      <c r="E22" s="97">
        <v>105.7</v>
      </c>
    </row>
    <row r="23" spans="1:6" ht="12.75" customHeight="1">
      <c r="A23" s="148"/>
      <c r="B23" s="96" t="s">
        <v>173</v>
      </c>
      <c r="C23" s="90" t="s">
        <v>11</v>
      </c>
      <c r="D23" s="97">
        <v>941</v>
      </c>
      <c r="E23" s="97">
        <v>89.2</v>
      </c>
    </row>
    <row r="24" spans="1:6" ht="25.9" customHeight="1">
      <c r="A24" s="148"/>
      <c r="B24" s="98" t="s">
        <v>174</v>
      </c>
      <c r="C24" s="90" t="s">
        <v>11</v>
      </c>
      <c r="D24" s="97">
        <v>275</v>
      </c>
      <c r="E24" s="99">
        <v>113.4</v>
      </c>
    </row>
    <row r="25" spans="1:6" ht="37.5" customHeight="1">
      <c r="A25" s="148"/>
      <c r="B25" s="96" t="s">
        <v>32</v>
      </c>
      <c r="C25" s="90" t="s">
        <v>11</v>
      </c>
      <c r="D25" s="97">
        <v>1512</v>
      </c>
      <c r="E25" s="97">
        <v>100.5</v>
      </c>
    </row>
    <row r="26" spans="1:6">
      <c r="A26" s="148"/>
      <c r="B26" s="96" t="s">
        <v>175</v>
      </c>
      <c r="C26" s="90" t="s">
        <v>11</v>
      </c>
      <c r="D26" s="97">
        <v>3035</v>
      </c>
      <c r="E26" s="99">
        <v>98.1</v>
      </c>
    </row>
    <row r="27" spans="1:6">
      <c r="A27" s="148"/>
      <c r="B27" s="96" t="s">
        <v>33</v>
      </c>
      <c r="C27" s="90" t="s">
        <v>11</v>
      </c>
      <c r="D27" s="97">
        <v>2752</v>
      </c>
      <c r="E27" s="100">
        <v>100</v>
      </c>
    </row>
    <row r="28" spans="1:6">
      <c r="A28" s="148"/>
      <c r="B28" s="96" t="s">
        <v>34</v>
      </c>
      <c r="C28" s="90" t="s">
        <v>11</v>
      </c>
      <c r="D28" s="97">
        <v>1366</v>
      </c>
      <c r="E28" s="99">
        <v>104.2</v>
      </c>
    </row>
    <row r="29" spans="1:6">
      <c r="A29" s="148"/>
      <c r="B29" s="96" t="s">
        <v>211</v>
      </c>
      <c r="C29" s="90" t="s">
        <v>11</v>
      </c>
      <c r="D29" s="97">
        <v>392</v>
      </c>
      <c r="E29" s="99">
        <v>68.7</v>
      </c>
    </row>
    <row r="30" spans="1:6" ht="25.5">
      <c r="A30" s="148"/>
      <c r="B30" s="96" t="s">
        <v>221</v>
      </c>
      <c r="C30" s="90" t="s">
        <v>11</v>
      </c>
      <c r="D30" s="97">
        <v>1418</v>
      </c>
      <c r="E30" s="99">
        <v>98.7</v>
      </c>
    </row>
    <row r="31" spans="1:6">
      <c r="A31" s="148"/>
      <c r="B31" s="96" t="s">
        <v>212</v>
      </c>
      <c r="C31" s="90" t="s">
        <v>11</v>
      </c>
      <c r="D31" s="97">
        <v>214</v>
      </c>
      <c r="E31" s="99">
        <v>101</v>
      </c>
    </row>
    <row r="32" spans="1:6" ht="15" customHeight="1">
      <c r="A32" s="148"/>
      <c r="B32" s="96" t="s">
        <v>198</v>
      </c>
      <c r="C32" s="90" t="s">
        <v>11</v>
      </c>
      <c r="D32" s="97">
        <v>261</v>
      </c>
      <c r="E32" s="99">
        <v>92.7</v>
      </c>
    </row>
    <row r="33" spans="1:5" ht="25.5">
      <c r="A33" s="148"/>
      <c r="B33" s="96" t="s">
        <v>179</v>
      </c>
      <c r="C33" s="90" t="s">
        <v>11</v>
      </c>
      <c r="D33" s="97">
        <v>356</v>
      </c>
      <c r="E33" s="99">
        <v>97.4</v>
      </c>
    </row>
    <row r="34" spans="1:5" ht="25.5">
      <c r="A34" s="148"/>
      <c r="B34" s="33" t="s">
        <v>36</v>
      </c>
      <c r="C34" s="90" t="s">
        <v>37</v>
      </c>
      <c r="D34" s="97">
        <v>0.12</v>
      </c>
      <c r="E34" s="99">
        <v>171.4</v>
      </c>
    </row>
    <row r="35" spans="1:5" ht="33.75" customHeight="1">
      <c r="A35" s="148" t="s">
        <v>35</v>
      </c>
      <c r="B35" s="33" t="s">
        <v>38</v>
      </c>
      <c r="C35" s="39" t="s">
        <v>39</v>
      </c>
      <c r="D35" s="101">
        <v>99621.2</v>
      </c>
      <c r="E35" s="101">
        <v>119.8</v>
      </c>
    </row>
    <row r="36" spans="1:5">
      <c r="A36" s="149"/>
      <c r="B36" s="140" t="s">
        <v>40</v>
      </c>
      <c r="C36" s="140"/>
      <c r="D36" s="140"/>
      <c r="E36" s="140"/>
    </row>
    <row r="37" spans="1:5">
      <c r="A37" s="149"/>
      <c r="B37" s="50" t="s">
        <v>30</v>
      </c>
      <c r="C37" s="39" t="s">
        <v>39</v>
      </c>
      <c r="D37" s="102">
        <v>125134.7</v>
      </c>
      <c r="E37" s="102">
        <v>121.8</v>
      </c>
    </row>
    <row r="38" spans="1:5">
      <c r="A38" s="149"/>
      <c r="B38" s="50" t="s">
        <v>31</v>
      </c>
      <c r="C38" s="39" t="s">
        <v>39</v>
      </c>
      <c r="D38" s="102">
        <v>118052.7</v>
      </c>
      <c r="E38" s="102">
        <v>124.7</v>
      </c>
    </row>
    <row r="39" spans="1:5">
      <c r="A39" s="149"/>
      <c r="B39" s="96" t="s">
        <v>173</v>
      </c>
      <c r="C39" s="39" t="s">
        <v>39</v>
      </c>
      <c r="D39" s="102">
        <v>141302.39999999999</v>
      </c>
      <c r="E39" s="102">
        <v>109.7</v>
      </c>
    </row>
    <row r="40" spans="1:5" ht="25.5">
      <c r="A40" s="149"/>
      <c r="B40" s="98" t="s">
        <v>174</v>
      </c>
      <c r="C40" s="39" t="s">
        <v>39</v>
      </c>
      <c r="D40" s="102">
        <v>68794.8</v>
      </c>
      <c r="E40" s="102">
        <v>129.9</v>
      </c>
    </row>
    <row r="41" spans="1:5" ht="38.25">
      <c r="A41" s="149"/>
      <c r="B41" s="50" t="s">
        <v>32</v>
      </c>
      <c r="C41" s="39" t="s">
        <v>39</v>
      </c>
      <c r="D41" s="102">
        <v>77760.5</v>
      </c>
      <c r="E41" s="102">
        <v>110</v>
      </c>
    </row>
    <row r="42" spans="1:5" ht="15.75" customHeight="1">
      <c r="A42" s="149"/>
      <c r="B42" s="96" t="s">
        <v>175</v>
      </c>
      <c r="C42" s="39" t="s">
        <v>39</v>
      </c>
      <c r="D42" s="102">
        <v>88011.8</v>
      </c>
      <c r="E42" s="102">
        <v>119.6</v>
      </c>
    </row>
    <row r="43" spans="1:5" ht="15.75" customHeight="1">
      <c r="A43" s="149"/>
      <c r="B43" s="96" t="s">
        <v>211</v>
      </c>
      <c r="C43" s="39" t="s">
        <v>39</v>
      </c>
      <c r="D43" s="102">
        <v>105535.8</v>
      </c>
      <c r="E43" s="102">
        <v>125.1</v>
      </c>
    </row>
    <row r="44" spans="1:5" ht="12.75" customHeight="1">
      <c r="A44" s="149"/>
      <c r="B44" s="96" t="s">
        <v>178</v>
      </c>
      <c r="C44" s="39" t="s">
        <v>39</v>
      </c>
      <c r="D44" s="102">
        <v>103754.4</v>
      </c>
      <c r="E44" s="102">
        <v>113.3</v>
      </c>
    </row>
    <row r="45" spans="1:5">
      <c r="A45" s="149"/>
      <c r="B45" s="50" t="s">
        <v>33</v>
      </c>
      <c r="C45" s="39" t="s">
        <v>39</v>
      </c>
      <c r="D45" s="102">
        <v>72073.5</v>
      </c>
      <c r="E45" s="102">
        <v>114.5</v>
      </c>
    </row>
    <row r="46" spans="1:5">
      <c r="A46" s="149"/>
      <c r="B46" s="50" t="s">
        <v>34</v>
      </c>
      <c r="C46" s="39" t="s">
        <v>39</v>
      </c>
      <c r="D46" s="102">
        <v>69734.5</v>
      </c>
      <c r="E46" s="102">
        <v>120.1</v>
      </c>
    </row>
    <row r="47" spans="1:5" ht="25.5">
      <c r="A47" s="149"/>
      <c r="B47" s="50" t="s">
        <v>179</v>
      </c>
      <c r="C47" s="39" t="s">
        <v>39</v>
      </c>
      <c r="D47" s="102">
        <v>72352.600000000006</v>
      </c>
      <c r="E47" s="102">
        <v>125.1</v>
      </c>
    </row>
    <row r="48" spans="1:5" ht="13.5" customHeight="1">
      <c r="A48" s="149"/>
      <c r="B48" s="50" t="s">
        <v>198</v>
      </c>
      <c r="C48" s="39" t="s">
        <v>39</v>
      </c>
      <c r="D48" s="102">
        <v>56542.3</v>
      </c>
      <c r="E48" s="102">
        <v>113.9</v>
      </c>
    </row>
    <row r="49" spans="1:11">
      <c r="A49" s="149"/>
      <c r="B49" s="50" t="s">
        <v>212</v>
      </c>
      <c r="C49" s="39" t="s">
        <v>39</v>
      </c>
      <c r="D49" s="102">
        <v>99958.399999999994</v>
      </c>
      <c r="E49" s="102">
        <v>130.19999999999999</v>
      </c>
    </row>
    <row r="50" spans="1:11" ht="25.5">
      <c r="A50" s="149"/>
      <c r="B50" s="50" t="s">
        <v>213</v>
      </c>
      <c r="C50" s="39" t="s">
        <v>39</v>
      </c>
      <c r="D50" s="102">
        <v>65048.6</v>
      </c>
      <c r="E50" s="102">
        <v>127.7</v>
      </c>
    </row>
    <row r="51" spans="1:11" s="3" customFormat="1" ht="24" customHeight="1">
      <c r="A51" s="150" t="s">
        <v>74</v>
      </c>
      <c r="B51" s="151"/>
      <c r="C51" s="151"/>
      <c r="D51" s="151"/>
      <c r="E51" s="152"/>
    </row>
    <row r="52" spans="1:11" ht="60.75" customHeight="1">
      <c r="A52" s="40" t="s">
        <v>185</v>
      </c>
      <c r="B52" s="33" t="s">
        <v>184</v>
      </c>
      <c r="C52" s="39" t="s">
        <v>41</v>
      </c>
      <c r="D52" s="103">
        <v>47268473.700000003</v>
      </c>
      <c r="E52" s="99">
        <v>115.8</v>
      </c>
    </row>
    <row r="53" spans="1:11" ht="18" customHeight="1">
      <c r="A53" s="142" t="s">
        <v>163</v>
      </c>
      <c r="B53" s="139"/>
      <c r="C53" s="139"/>
      <c r="D53" s="139"/>
      <c r="E53" s="139"/>
    </row>
    <row r="54" spans="1:11" s="42" customFormat="1" ht="24.75" customHeight="1">
      <c r="A54" s="41" t="s">
        <v>43</v>
      </c>
      <c r="B54" s="51" t="s">
        <v>44</v>
      </c>
      <c r="C54" s="39" t="s">
        <v>41</v>
      </c>
      <c r="D54" s="104">
        <v>33270484</v>
      </c>
      <c r="E54" s="99">
        <v>97.8</v>
      </c>
    </row>
    <row r="55" spans="1:11" ht="25.5">
      <c r="A55" s="138" t="s">
        <v>45</v>
      </c>
      <c r="B55" s="51" t="s">
        <v>46</v>
      </c>
      <c r="C55" s="51"/>
      <c r="D55" s="52"/>
      <c r="E55" s="53"/>
      <c r="G55" s="47"/>
      <c r="H55" s="48"/>
      <c r="I55" s="47"/>
      <c r="J55" s="49"/>
      <c r="K55" s="49"/>
    </row>
    <row r="56" spans="1:11">
      <c r="A56" s="138"/>
      <c r="B56" s="54" t="s">
        <v>251</v>
      </c>
      <c r="C56" s="39" t="s">
        <v>186</v>
      </c>
      <c r="D56" s="52">
        <v>13.5</v>
      </c>
      <c r="E56" s="53">
        <v>102.4</v>
      </c>
      <c r="G56" s="47"/>
      <c r="H56" s="48"/>
      <c r="I56" s="47"/>
      <c r="J56" s="49"/>
      <c r="K56" s="49"/>
    </row>
    <row r="57" spans="1:11">
      <c r="A57" s="138"/>
      <c r="B57" s="51" t="s">
        <v>252</v>
      </c>
      <c r="C57" s="39" t="s">
        <v>186</v>
      </c>
      <c r="D57" s="52">
        <v>11.4</v>
      </c>
      <c r="E57" s="53">
        <v>103</v>
      </c>
      <c r="G57" s="47"/>
      <c r="H57" s="48"/>
      <c r="I57" s="47"/>
      <c r="J57" s="49"/>
      <c r="K57" s="49"/>
    </row>
    <row r="58" spans="1:11" ht="12" customHeight="1">
      <c r="A58" s="139"/>
      <c r="B58" s="54" t="s">
        <v>47</v>
      </c>
      <c r="C58" s="90" t="s">
        <v>186</v>
      </c>
      <c r="D58" s="105">
        <v>196.7</v>
      </c>
      <c r="E58" s="99">
        <v>98.4</v>
      </c>
      <c r="G58" s="47"/>
      <c r="H58" s="48"/>
      <c r="I58" s="47"/>
      <c r="J58" s="49"/>
      <c r="K58" s="49"/>
    </row>
    <row r="59" spans="1:11" ht="11.25" customHeight="1">
      <c r="A59" s="139"/>
      <c r="B59" s="54" t="s">
        <v>48</v>
      </c>
      <c r="C59" s="90" t="s">
        <v>186</v>
      </c>
      <c r="D59" s="105">
        <v>5.25</v>
      </c>
      <c r="E59" s="99">
        <v>105.2</v>
      </c>
      <c r="G59" s="47"/>
      <c r="H59" s="48"/>
      <c r="I59" s="47"/>
      <c r="J59" s="49"/>
      <c r="K59" s="49"/>
    </row>
    <row r="60" spans="1:11" ht="11.25" customHeight="1">
      <c r="A60" s="139"/>
      <c r="B60" s="54" t="s">
        <v>49</v>
      </c>
      <c r="C60" s="90" t="s">
        <v>42</v>
      </c>
      <c r="D60" s="105">
        <v>1184.2</v>
      </c>
      <c r="E60" s="99">
        <v>101.9</v>
      </c>
      <c r="G60" s="47"/>
      <c r="H60" s="48"/>
      <c r="I60" s="47"/>
      <c r="J60" s="49"/>
      <c r="K60" s="49"/>
    </row>
    <row r="61" spans="1:11" ht="16.5" customHeight="1">
      <c r="A61" s="143" t="s">
        <v>202</v>
      </c>
      <c r="B61" s="143"/>
      <c r="C61" s="143"/>
      <c r="D61" s="143"/>
      <c r="E61" s="143"/>
      <c r="G61" s="47"/>
      <c r="H61" s="48"/>
      <c r="I61" s="47"/>
      <c r="J61" s="49"/>
      <c r="K61" s="49"/>
    </row>
    <row r="62" spans="1:11" ht="20.25" customHeight="1">
      <c r="A62" s="55" t="s">
        <v>75</v>
      </c>
      <c r="B62" s="54" t="s">
        <v>76</v>
      </c>
      <c r="C62" s="39" t="s">
        <v>77</v>
      </c>
      <c r="D62" s="106">
        <v>17480593.100000001</v>
      </c>
      <c r="E62" s="107">
        <v>100.6</v>
      </c>
    </row>
    <row r="63" spans="1:11" ht="16.5" customHeight="1">
      <c r="A63" s="90" t="s">
        <v>78</v>
      </c>
      <c r="B63" s="33" t="s">
        <v>79</v>
      </c>
      <c r="C63" s="39" t="s">
        <v>77</v>
      </c>
      <c r="D63" s="108" t="s">
        <v>219</v>
      </c>
      <c r="E63" s="107"/>
    </row>
    <row r="64" spans="1:11" ht="19.5" customHeight="1">
      <c r="A64" s="90" t="s">
        <v>80</v>
      </c>
      <c r="B64" s="33" t="s">
        <v>81</v>
      </c>
      <c r="C64" s="39" t="s">
        <v>77</v>
      </c>
      <c r="D64" s="106">
        <v>1445371.8</v>
      </c>
      <c r="E64" s="107">
        <v>113.6</v>
      </c>
    </row>
    <row r="65" spans="1:9" ht="30" customHeight="1">
      <c r="A65" s="145" t="s">
        <v>164</v>
      </c>
      <c r="B65" s="145"/>
      <c r="C65" s="145"/>
      <c r="D65" s="145"/>
      <c r="E65" s="145"/>
    </row>
    <row r="66" spans="1:9" ht="18.75" customHeight="1">
      <c r="A66" s="43" t="s">
        <v>82</v>
      </c>
      <c r="B66" s="56" t="s">
        <v>83</v>
      </c>
      <c r="C66" s="57" t="s">
        <v>84</v>
      </c>
      <c r="D66" s="109">
        <v>12878553</v>
      </c>
      <c r="E66" s="110">
        <v>336.5</v>
      </c>
    </row>
    <row r="67" spans="1:9" ht="15">
      <c r="A67" s="44"/>
      <c r="B67" s="146" t="s">
        <v>85</v>
      </c>
      <c r="C67" s="146"/>
      <c r="D67" s="146"/>
      <c r="E67" s="146"/>
    </row>
    <row r="68" spans="1:9" ht="19.5" customHeight="1">
      <c r="A68" s="44"/>
      <c r="B68" s="58" t="s">
        <v>30</v>
      </c>
      <c r="C68" s="57" t="s">
        <v>77</v>
      </c>
      <c r="D68" s="109">
        <v>2031106</v>
      </c>
      <c r="E68" s="111">
        <v>133.4</v>
      </c>
    </row>
    <row r="69" spans="1:9" ht="18" customHeight="1">
      <c r="A69" s="44"/>
      <c r="B69" s="59" t="s">
        <v>31</v>
      </c>
      <c r="C69" s="39" t="s">
        <v>77</v>
      </c>
      <c r="D69" s="109">
        <v>1849570</v>
      </c>
      <c r="E69" s="112">
        <v>173.3</v>
      </c>
    </row>
    <row r="70" spans="1:9" ht="17.25" customHeight="1">
      <c r="A70" s="44"/>
      <c r="B70" s="59" t="s">
        <v>183</v>
      </c>
      <c r="C70" s="39" t="s">
        <v>77</v>
      </c>
      <c r="D70" s="109">
        <v>488221</v>
      </c>
      <c r="E70" s="112">
        <v>142.4</v>
      </c>
    </row>
    <row r="71" spans="1:9" ht="18" customHeight="1">
      <c r="A71" s="44"/>
      <c r="B71" s="59" t="s">
        <v>176</v>
      </c>
      <c r="C71" s="39" t="s">
        <v>77</v>
      </c>
      <c r="D71" s="109">
        <v>160980</v>
      </c>
      <c r="E71" s="112">
        <v>132.69999999999999</v>
      </c>
    </row>
    <row r="72" spans="1:9" ht="18.75" customHeight="1">
      <c r="A72" s="44"/>
      <c r="B72" s="59" t="s">
        <v>201</v>
      </c>
      <c r="C72" s="39" t="s">
        <v>77</v>
      </c>
      <c r="D72" s="109">
        <v>7373405</v>
      </c>
      <c r="E72" s="113">
        <v>7339.4</v>
      </c>
    </row>
    <row r="73" spans="1:9" ht="15.75" customHeight="1">
      <c r="A73" s="44"/>
      <c r="B73" s="59" t="s">
        <v>33</v>
      </c>
      <c r="C73" s="39" t="s">
        <v>77</v>
      </c>
      <c r="D73" s="109">
        <v>132035</v>
      </c>
      <c r="E73" s="113">
        <v>148.6</v>
      </c>
    </row>
    <row r="74" spans="1:9" ht="15" customHeight="1">
      <c r="A74" s="44"/>
      <c r="B74" s="50" t="s">
        <v>177</v>
      </c>
      <c r="C74" s="39" t="s">
        <v>77</v>
      </c>
      <c r="D74" s="109">
        <v>10586</v>
      </c>
      <c r="E74" s="112">
        <v>188.3</v>
      </c>
    </row>
    <row r="75" spans="1:9" ht="27.75" customHeight="1">
      <c r="A75" s="44"/>
      <c r="B75" s="50" t="s">
        <v>239</v>
      </c>
      <c r="C75" s="39" t="s">
        <v>77</v>
      </c>
      <c r="D75" s="109">
        <v>44836</v>
      </c>
      <c r="E75" s="112">
        <v>76.3</v>
      </c>
      <c r="I75" s="1" t="s">
        <v>249</v>
      </c>
    </row>
    <row r="76" spans="1:9" ht="18" customHeight="1">
      <c r="A76" s="44"/>
      <c r="B76" s="50" t="s">
        <v>175</v>
      </c>
      <c r="C76" s="39" t="s">
        <v>77</v>
      </c>
      <c r="D76" s="109">
        <v>138903</v>
      </c>
      <c r="E76" s="112">
        <v>147.30000000000001</v>
      </c>
    </row>
    <row r="77" spans="1:9" ht="15" customHeight="1">
      <c r="A77" s="44"/>
      <c r="B77" s="50" t="s">
        <v>248</v>
      </c>
      <c r="C77" s="39" t="s">
        <v>77</v>
      </c>
      <c r="D77" s="109">
        <v>192247</v>
      </c>
      <c r="E77" s="112">
        <v>100.4</v>
      </c>
    </row>
    <row r="78" spans="1:9" ht="15">
      <c r="A78" s="44"/>
      <c r="B78" s="50" t="s">
        <v>180</v>
      </c>
      <c r="C78" s="39" t="s">
        <v>77</v>
      </c>
      <c r="D78" s="109">
        <v>456664</v>
      </c>
      <c r="E78" s="112"/>
    </row>
    <row r="79" spans="1:9" ht="25.5">
      <c r="A79" s="43" t="s">
        <v>86</v>
      </c>
      <c r="B79" s="33" t="s">
        <v>87</v>
      </c>
      <c r="C79" s="39" t="s">
        <v>77</v>
      </c>
      <c r="D79" s="109"/>
      <c r="E79" s="110"/>
    </row>
    <row r="80" spans="1:9" ht="12" customHeight="1">
      <c r="A80" s="44"/>
      <c r="B80" s="140" t="s">
        <v>88</v>
      </c>
      <c r="C80" s="140"/>
      <c r="D80" s="140"/>
      <c r="E80" s="140"/>
    </row>
    <row r="81" spans="1:5" ht="18" customHeight="1">
      <c r="A81" s="44"/>
      <c r="B81" s="33" t="s">
        <v>89</v>
      </c>
      <c r="C81" s="39" t="s">
        <v>77</v>
      </c>
      <c r="D81" s="109">
        <v>7226439</v>
      </c>
      <c r="E81" s="114">
        <v>27493</v>
      </c>
    </row>
    <row r="82" spans="1:5" ht="16.5" customHeight="1">
      <c r="A82" s="44"/>
      <c r="B82" s="33" t="s">
        <v>90</v>
      </c>
      <c r="C82" s="39" t="s">
        <v>77</v>
      </c>
      <c r="D82" s="109">
        <v>532873</v>
      </c>
      <c r="E82" s="114">
        <v>120.2</v>
      </c>
    </row>
    <row r="83" spans="1:5" ht="16.5" customHeight="1">
      <c r="A83" s="44"/>
      <c r="B83" s="33" t="s">
        <v>91</v>
      </c>
      <c r="C83" s="39" t="s">
        <v>77</v>
      </c>
      <c r="D83" s="109">
        <v>87358</v>
      </c>
      <c r="E83" s="114">
        <v>150.9</v>
      </c>
    </row>
    <row r="84" spans="1:5" ht="16.5" customHeight="1">
      <c r="A84" s="44"/>
      <c r="B84" s="33" t="s">
        <v>92</v>
      </c>
      <c r="C84" s="39" t="s">
        <v>77</v>
      </c>
      <c r="D84" s="109">
        <v>3937945</v>
      </c>
      <c r="E84" s="114">
        <v>122.8</v>
      </c>
    </row>
    <row r="85" spans="1:5" ht="15.75" customHeight="1">
      <c r="A85" s="44"/>
      <c r="B85" s="33" t="s">
        <v>93</v>
      </c>
      <c r="C85" s="39" t="s">
        <v>77</v>
      </c>
      <c r="D85" s="109">
        <v>8940608</v>
      </c>
      <c r="E85" s="114">
        <v>12832.4</v>
      </c>
    </row>
    <row r="86" spans="1:5" ht="16.5" customHeight="1">
      <c r="A86" s="60" t="s">
        <v>94</v>
      </c>
      <c r="B86" s="33" t="s">
        <v>95</v>
      </c>
      <c r="C86" s="39" t="s">
        <v>77</v>
      </c>
      <c r="D86" s="109">
        <v>111717.8</v>
      </c>
      <c r="E86" s="99">
        <v>73.099999999999994</v>
      </c>
    </row>
    <row r="87" spans="1:5" ht="18" customHeight="1">
      <c r="A87" s="90" t="s">
        <v>96</v>
      </c>
      <c r="B87" s="54" t="s">
        <v>97</v>
      </c>
      <c r="C87" s="90" t="s">
        <v>98</v>
      </c>
      <c r="D87" s="97">
        <v>127.95399999999999</v>
      </c>
      <c r="E87" s="115">
        <v>107.9</v>
      </c>
    </row>
    <row r="88" spans="1:5" ht="13.5" customHeight="1">
      <c r="A88" s="143" t="s">
        <v>99</v>
      </c>
      <c r="B88" s="143"/>
      <c r="C88" s="143"/>
      <c r="D88" s="143"/>
      <c r="E88" s="143"/>
    </row>
    <row r="89" spans="1:5" ht="24" customHeight="1">
      <c r="A89" s="41" t="s">
        <v>172</v>
      </c>
      <c r="B89" s="116" t="s">
        <v>100</v>
      </c>
      <c r="C89" s="117" t="s">
        <v>77</v>
      </c>
      <c r="D89" s="109">
        <v>5450495</v>
      </c>
      <c r="E89" s="118">
        <v>51.7</v>
      </c>
    </row>
    <row r="90" spans="1:5" ht="20.25" customHeight="1">
      <c r="A90" s="119" t="s">
        <v>102</v>
      </c>
      <c r="B90" s="144" t="s">
        <v>101</v>
      </c>
      <c r="C90" s="144"/>
      <c r="D90" s="144"/>
      <c r="E90" s="144"/>
    </row>
    <row r="91" spans="1:5">
      <c r="A91" s="119"/>
      <c r="B91" s="116" t="s">
        <v>103</v>
      </c>
      <c r="C91" s="117" t="s">
        <v>240</v>
      </c>
      <c r="D91" s="106" t="s">
        <v>268</v>
      </c>
      <c r="E91" s="118" t="s">
        <v>270</v>
      </c>
    </row>
    <row r="92" spans="1:5">
      <c r="A92" s="119"/>
      <c r="B92" s="116" t="s">
        <v>104</v>
      </c>
      <c r="C92" s="117" t="s">
        <v>240</v>
      </c>
      <c r="D92" s="106" t="s">
        <v>269</v>
      </c>
      <c r="E92" s="118" t="s">
        <v>271</v>
      </c>
    </row>
    <row r="93" spans="1:5">
      <c r="A93" s="119"/>
      <c r="B93" s="116" t="s">
        <v>105</v>
      </c>
      <c r="C93" s="117" t="s">
        <v>240</v>
      </c>
      <c r="D93" s="106">
        <v>3174.7</v>
      </c>
      <c r="E93" s="118">
        <v>82.4</v>
      </c>
    </row>
    <row r="94" spans="1:5" ht="33.75" customHeight="1">
      <c r="A94" s="142" t="s">
        <v>106</v>
      </c>
      <c r="B94" s="142"/>
      <c r="C94" s="142"/>
      <c r="D94" s="142"/>
      <c r="E94" s="142"/>
    </row>
    <row r="95" spans="1:5" ht="17.25" customHeight="1">
      <c r="A95" s="90"/>
      <c r="B95" s="120" t="s">
        <v>107</v>
      </c>
      <c r="C95" s="39" t="s">
        <v>77</v>
      </c>
      <c r="D95" s="121">
        <v>5481239.5</v>
      </c>
      <c r="E95" s="122">
        <v>117.9</v>
      </c>
    </row>
    <row r="96" spans="1:5" ht="15" customHeight="1">
      <c r="A96" s="138" t="s">
        <v>108</v>
      </c>
      <c r="B96" s="140">
        <v>0</v>
      </c>
      <c r="C96" s="140"/>
      <c r="D96" s="140"/>
      <c r="E96" s="140"/>
    </row>
    <row r="97" spans="1:5" ht="15.75" customHeight="1">
      <c r="A97" s="139"/>
      <c r="B97" s="120" t="s">
        <v>109</v>
      </c>
      <c r="C97" s="39" t="s">
        <v>77</v>
      </c>
      <c r="D97" s="123">
        <v>1836645.1</v>
      </c>
      <c r="E97" s="123">
        <v>121.3</v>
      </c>
    </row>
    <row r="98" spans="1:5">
      <c r="A98" s="139"/>
      <c r="B98" s="33" t="s">
        <v>88</v>
      </c>
      <c r="C98" s="39"/>
      <c r="D98" s="103"/>
      <c r="E98" s="123"/>
    </row>
    <row r="99" spans="1:5">
      <c r="A99" s="139"/>
      <c r="B99" s="33" t="s">
        <v>110</v>
      </c>
      <c r="C99" s="39" t="s">
        <v>77</v>
      </c>
      <c r="D99" s="103">
        <v>897471.4</v>
      </c>
      <c r="E99" s="124">
        <v>124.9</v>
      </c>
    </row>
    <row r="100" spans="1:5" ht="25.5">
      <c r="A100" s="139"/>
      <c r="B100" s="33" t="s">
        <v>182</v>
      </c>
      <c r="C100" s="39" t="s">
        <v>181</v>
      </c>
      <c r="D100" s="103">
        <v>33294.9</v>
      </c>
      <c r="E100" s="124">
        <v>119.6</v>
      </c>
    </row>
    <row r="101" spans="1:5">
      <c r="A101" s="139"/>
      <c r="B101" s="33" t="s">
        <v>111</v>
      </c>
      <c r="C101" s="39" t="s">
        <v>77</v>
      </c>
      <c r="D101" s="103">
        <v>703429.3</v>
      </c>
      <c r="E101" s="124">
        <v>114.5</v>
      </c>
    </row>
    <row r="102" spans="1:5" ht="12.75" customHeight="1">
      <c r="A102" s="139"/>
      <c r="B102" s="33" t="s">
        <v>112</v>
      </c>
      <c r="C102" s="39" t="s">
        <v>77</v>
      </c>
      <c r="D102" s="103">
        <v>154367.9</v>
      </c>
      <c r="E102" s="124">
        <v>113.4</v>
      </c>
    </row>
    <row r="103" spans="1:5">
      <c r="A103" s="139"/>
      <c r="B103" s="33" t="s">
        <v>113</v>
      </c>
      <c r="C103" s="39" t="s">
        <v>77</v>
      </c>
      <c r="D103" s="103">
        <v>48081.599999999999</v>
      </c>
      <c r="E103" s="124">
        <v>281.60000000000002</v>
      </c>
    </row>
    <row r="104" spans="1:5" ht="24.75" customHeight="1">
      <c r="A104" s="139"/>
      <c r="B104" s="33" t="s">
        <v>114</v>
      </c>
      <c r="C104" s="39" t="s">
        <v>77</v>
      </c>
      <c r="D104" s="124">
        <v>0</v>
      </c>
      <c r="E104" s="124">
        <v>0</v>
      </c>
    </row>
    <row r="105" spans="1:5" ht="19.5" customHeight="1">
      <c r="A105" s="139"/>
      <c r="B105" s="120" t="s">
        <v>115</v>
      </c>
      <c r="C105" s="39" t="s">
        <v>77</v>
      </c>
      <c r="D105" s="123">
        <v>408137.5</v>
      </c>
      <c r="E105" s="123">
        <v>105.1</v>
      </c>
    </row>
    <row r="106" spans="1:5" ht="25.5">
      <c r="A106" s="139"/>
      <c r="B106" s="33" t="s">
        <v>116</v>
      </c>
      <c r="C106" s="39" t="s">
        <v>77</v>
      </c>
      <c r="D106" s="103">
        <v>228343.1</v>
      </c>
      <c r="E106" s="124">
        <v>123.2</v>
      </c>
    </row>
    <row r="107" spans="1:5" ht="27.6" customHeight="1">
      <c r="A107" s="139"/>
      <c r="B107" s="125" t="s">
        <v>117</v>
      </c>
      <c r="C107" s="39" t="s">
        <v>77</v>
      </c>
      <c r="D107" s="103">
        <v>24637.1</v>
      </c>
      <c r="E107" s="124">
        <v>52.9</v>
      </c>
    </row>
    <row r="108" spans="1:5" ht="16.5" customHeight="1">
      <c r="A108" s="139"/>
      <c r="B108" s="125" t="s">
        <v>210</v>
      </c>
      <c r="C108" s="39" t="s">
        <v>77</v>
      </c>
      <c r="D108" s="103">
        <v>1009.3</v>
      </c>
      <c r="E108" s="124">
        <v>33.5</v>
      </c>
    </row>
    <row r="109" spans="1:5" ht="18" customHeight="1">
      <c r="A109" s="139"/>
      <c r="B109" s="126" t="s">
        <v>118</v>
      </c>
      <c r="C109" s="39" t="s">
        <v>77</v>
      </c>
      <c r="D109" s="103">
        <v>144905.4</v>
      </c>
      <c r="E109" s="124">
        <v>104</v>
      </c>
    </row>
    <row r="110" spans="1:5" ht="17.25" customHeight="1">
      <c r="A110" s="139"/>
      <c r="B110" s="54" t="s">
        <v>119</v>
      </c>
      <c r="C110" s="39" t="s">
        <v>77</v>
      </c>
      <c r="D110" s="103">
        <v>5589.3</v>
      </c>
      <c r="E110" s="124">
        <v>41.4</v>
      </c>
    </row>
    <row r="111" spans="1:5" ht="16.149999999999999" customHeight="1">
      <c r="A111" s="139"/>
      <c r="B111" s="125" t="s">
        <v>120</v>
      </c>
      <c r="C111" s="39" t="s">
        <v>77</v>
      </c>
      <c r="D111" s="103">
        <v>3653.3</v>
      </c>
      <c r="E111" s="93">
        <v>711.3</v>
      </c>
    </row>
    <row r="112" spans="1:5" ht="25.5">
      <c r="A112" s="139"/>
      <c r="B112" s="125" t="s">
        <v>121</v>
      </c>
      <c r="C112" s="39" t="s">
        <v>77</v>
      </c>
      <c r="D112" s="127">
        <v>3240308.8</v>
      </c>
      <c r="E112" s="124">
        <v>116.6</v>
      </c>
    </row>
    <row r="113" spans="1:5" ht="22.5" customHeight="1">
      <c r="A113" s="139"/>
      <c r="B113" s="128" t="s">
        <v>122</v>
      </c>
      <c r="C113" s="39" t="s">
        <v>77</v>
      </c>
      <c r="D113" s="123">
        <v>4939626.5</v>
      </c>
      <c r="E113" s="123">
        <v>120.8</v>
      </c>
    </row>
    <row r="114" spans="1:5" ht="15.75" customHeight="1">
      <c r="A114" s="138" t="s">
        <v>123</v>
      </c>
      <c r="B114" s="33" t="s">
        <v>124</v>
      </c>
      <c r="C114" s="39" t="s">
        <v>77</v>
      </c>
      <c r="D114" s="103">
        <v>548890.6</v>
      </c>
      <c r="E114" s="124">
        <v>119.1</v>
      </c>
    </row>
    <row r="115" spans="1:5" ht="17.25" customHeight="1">
      <c r="A115" s="139"/>
      <c r="B115" s="129" t="s">
        <v>125</v>
      </c>
      <c r="C115" s="39" t="s">
        <v>77</v>
      </c>
      <c r="D115" s="103">
        <v>4393.3999999999996</v>
      </c>
      <c r="E115" s="124">
        <v>120.7</v>
      </c>
    </row>
    <row r="116" spans="1:5" ht="25.5">
      <c r="A116" s="139"/>
      <c r="B116" s="130" t="s">
        <v>126</v>
      </c>
      <c r="C116" s="39" t="s">
        <v>77</v>
      </c>
      <c r="D116" s="103">
        <v>19733.099999999999</v>
      </c>
      <c r="E116" s="124">
        <v>146.4</v>
      </c>
    </row>
    <row r="117" spans="1:5" ht="17.25" customHeight="1">
      <c r="A117" s="139"/>
      <c r="B117" s="129" t="s">
        <v>127</v>
      </c>
      <c r="C117" s="39" t="s">
        <v>77</v>
      </c>
      <c r="D117" s="103">
        <v>282308.7</v>
      </c>
      <c r="E117" s="124">
        <v>93.6</v>
      </c>
    </row>
    <row r="118" spans="1:5" ht="17.25" customHeight="1">
      <c r="A118" s="139"/>
      <c r="B118" s="129" t="s">
        <v>128</v>
      </c>
      <c r="C118" s="39" t="s">
        <v>77</v>
      </c>
      <c r="D118" s="103">
        <v>549360.19999999995</v>
      </c>
      <c r="E118" s="124">
        <v>106.1</v>
      </c>
    </row>
    <row r="119" spans="1:5" ht="17.25" customHeight="1">
      <c r="A119" s="139"/>
      <c r="B119" s="129" t="s">
        <v>222</v>
      </c>
      <c r="C119" s="39" t="s">
        <v>77</v>
      </c>
      <c r="D119" s="103">
        <v>1171</v>
      </c>
      <c r="E119" s="124">
        <v>212.5</v>
      </c>
    </row>
    <row r="120" spans="1:5" ht="15" customHeight="1">
      <c r="A120" s="139"/>
      <c r="B120" s="129" t="s">
        <v>129</v>
      </c>
      <c r="C120" s="39" t="s">
        <v>77</v>
      </c>
      <c r="D120" s="103">
        <v>2617366.9</v>
      </c>
      <c r="E120" s="124">
        <v>119.2</v>
      </c>
    </row>
    <row r="121" spans="1:5" ht="16.5" customHeight="1">
      <c r="A121" s="139"/>
      <c r="B121" s="129" t="s">
        <v>130</v>
      </c>
      <c r="C121" s="39" t="s">
        <v>77</v>
      </c>
      <c r="D121" s="103">
        <v>307799.3</v>
      </c>
      <c r="E121" s="124">
        <v>129.6</v>
      </c>
    </row>
    <row r="122" spans="1:5" ht="18" customHeight="1">
      <c r="A122" s="139"/>
      <c r="B122" s="130" t="s">
        <v>131</v>
      </c>
      <c r="C122" s="39" t="s">
        <v>77</v>
      </c>
      <c r="D122" s="103">
        <v>176091.3</v>
      </c>
      <c r="E122" s="124">
        <v>114.1</v>
      </c>
    </row>
    <row r="123" spans="1:5" ht="17.25" customHeight="1">
      <c r="A123" s="139"/>
      <c r="B123" s="130" t="s">
        <v>132</v>
      </c>
      <c r="C123" s="39" t="s">
        <v>77</v>
      </c>
      <c r="D123" s="103">
        <v>418742.7</v>
      </c>
      <c r="E123" s="124">
        <v>220.1</v>
      </c>
    </row>
    <row r="124" spans="1:5" ht="17.25" customHeight="1">
      <c r="A124" s="139"/>
      <c r="B124" s="130" t="s">
        <v>133</v>
      </c>
      <c r="C124" s="39" t="s">
        <v>77</v>
      </c>
      <c r="D124" s="103">
        <v>13769</v>
      </c>
      <c r="E124" s="124">
        <v>107.8</v>
      </c>
    </row>
    <row r="125" spans="1:5" ht="26.25" customHeight="1">
      <c r="A125" s="139"/>
      <c r="B125" s="33" t="s">
        <v>134</v>
      </c>
      <c r="C125" s="39" t="s">
        <v>135</v>
      </c>
      <c r="D125" s="131">
        <v>50665</v>
      </c>
      <c r="E125" s="132">
        <v>117.9</v>
      </c>
    </row>
    <row r="126" spans="1:5" ht="28.15" customHeight="1">
      <c r="A126" s="90" t="s">
        <v>136</v>
      </c>
      <c r="B126" s="33" t="s">
        <v>137</v>
      </c>
      <c r="C126" s="39" t="s">
        <v>135</v>
      </c>
      <c r="D126" s="133">
        <v>45658.6</v>
      </c>
      <c r="E126" s="132">
        <v>120</v>
      </c>
    </row>
    <row r="127" spans="1:5" ht="19.5" customHeight="1">
      <c r="A127" s="141" t="s">
        <v>165</v>
      </c>
      <c r="B127" s="141"/>
      <c r="C127" s="141"/>
      <c r="D127" s="141"/>
      <c r="E127" s="141"/>
    </row>
    <row r="128" spans="1:5" ht="27.75" customHeight="1">
      <c r="A128" s="41" t="s">
        <v>166</v>
      </c>
      <c r="B128" s="33" t="s">
        <v>138</v>
      </c>
      <c r="C128" s="90" t="s">
        <v>139</v>
      </c>
      <c r="D128" s="134" t="s">
        <v>253</v>
      </c>
      <c r="E128" s="135" t="s">
        <v>254</v>
      </c>
    </row>
    <row r="129" spans="1:5" ht="17.25" customHeight="1">
      <c r="A129" s="90"/>
      <c r="B129" s="54" t="s">
        <v>140</v>
      </c>
      <c r="C129" s="90" t="s">
        <v>139</v>
      </c>
      <c r="D129" s="134" t="s">
        <v>255</v>
      </c>
      <c r="E129" s="134" t="s">
        <v>256</v>
      </c>
    </row>
    <row r="130" spans="1:5" ht="16.149999999999999" customHeight="1">
      <c r="A130" s="91" t="s">
        <v>167</v>
      </c>
      <c r="B130" s="54" t="s">
        <v>141</v>
      </c>
      <c r="C130" s="90" t="s">
        <v>142</v>
      </c>
      <c r="D130" s="134" t="s">
        <v>250</v>
      </c>
      <c r="E130" s="103">
        <v>87</v>
      </c>
    </row>
    <row r="131" spans="1:5" ht="18" customHeight="1">
      <c r="A131" s="91" t="s">
        <v>168</v>
      </c>
      <c r="B131" s="54" t="s">
        <v>143</v>
      </c>
      <c r="C131" s="90" t="s">
        <v>144</v>
      </c>
      <c r="D131" s="103">
        <v>0.5</v>
      </c>
      <c r="E131" s="103">
        <v>71</v>
      </c>
    </row>
    <row r="132" spans="1:5" ht="25.5" customHeight="1">
      <c r="A132" s="90" t="s">
        <v>169</v>
      </c>
      <c r="B132" s="33" t="s">
        <v>145</v>
      </c>
      <c r="C132" s="90" t="s">
        <v>144</v>
      </c>
      <c r="D132" s="103">
        <v>11.1</v>
      </c>
      <c r="E132" s="103">
        <v>87.4</v>
      </c>
    </row>
    <row r="133" spans="1:5" ht="25.5">
      <c r="A133" s="90" t="s">
        <v>170</v>
      </c>
      <c r="B133" s="33" t="s">
        <v>146</v>
      </c>
      <c r="C133" s="90" t="s">
        <v>144</v>
      </c>
      <c r="D133" s="103">
        <v>89.9</v>
      </c>
      <c r="E133" s="103">
        <v>100.3</v>
      </c>
    </row>
    <row r="134" spans="1:5" ht="39" customHeight="1">
      <c r="A134" s="90" t="s">
        <v>171</v>
      </c>
      <c r="B134" s="33" t="s">
        <v>147</v>
      </c>
      <c r="C134" s="90" t="s">
        <v>144</v>
      </c>
      <c r="D134" s="103">
        <v>93.9</v>
      </c>
      <c r="E134" s="103">
        <v>100</v>
      </c>
    </row>
    <row r="135" spans="1:5" ht="16.5" customHeight="1">
      <c r="A135" s="91"/>
      <c r="B135" s="137" t="s">
        <v>88</v>
      </c>
      <c r="C135" s="137"/>
      <c r="D135" s="137"/>
      <c r="E135" s="137"/>
    </row>
    <row r="136" spans="1:5" ht="16.5" customHeight="1">
      <c r="A136" s="61"/>
      <c r="B136" s="33" t="s">
        <v>148</v>
      </c>
      <c r="C136" s="90" t="s">
        <v>144</v>
      </c>
      <c r="D136" s="103">
        <v>100</v>
      </c>
      <c r="E136" s="103">
        <v>100</v>
      </c>
    </row>
    <row r="137" spans="1:5" ht="13.9" customHeight="1">
      <c r="A137" s="61"/>
      <c r="B137" s="33" t="s">
        <v>149</v>
      </c>
      <c r="C137" s="90" t="s">
        <v>144</v>
      </c>
      <c r="D137" s="103">
        <v>86.1</v>
      </c>
      <c r="E137" s="103">
        <v>100.1</v>
      </c>
    </row>
    <row r="138" spans="1:5" ht="13.15" customHeight="1">
      <c r="A138" s="61"/>
      <c r="B138" s="33" t="s">
        <v>150</v>
      </c>
      <c r="C138" s="90" t="s">
        <v>144</v>
      </c>
      <c r="D138" s="103">
        <v>96.2</v>
      </c>
      <c r="E138" s="103">
        <v>100</v>
      </c>
    </row>
    <row r="139" spans="1:5" ht="12" customHeight="1">
      <c r="A139" s="61"/>
      <c r="B139" s="33" t="s">
        <v>151</v>
      </c>
      <c r="C139" s="90" t="s">
        <v>152</v>
      </c>
      <c r="D139" s="103">
        <v>96.1</v>
      </c>
      <c r="E139" s="103">
        <v>104.5</v>
      </c>
    </row>
    <row r="141" spans="1:5">
      <c r="A141" s="136"/>
      <c r="B141" s="136"/>
      <c r="C141" s="136"/>
      <c r="D141" s="136"/>
      <c r="E141" s="136"/>
    </row>
    <row r="162" ht="37.9" customHeight="1"/>
    <row r="173" ht="13.15" customHeight="1"/>
    <row r="174" ht="65.45" customHeight="1"/>
    <row r="175" ht="13.9" customHeight="1"/>
    <row r="176" ht="13.9" customHeight="1"/>
    <row r="177" ht="13.9" customHeight="1"/>
    <row r="178" ht="13.9" customHeight="1"/>
    <row r="179" ht="13.9" customHeight="1"/>
    <row r="180" ht="13.9" customHeight="1"/>
    <row r="181" ht="13.9" customHeight="1"/>
    <row r="185" ht="13.9" customHeight="1"/>
    <row r="187" ht="12" customHeight="1"/>
    <row r="191" ht="13.9" customHeight="1"/>
    <row r="192" ht="64.900000000000006" customHeight="1"/>
    <row r="198" ht="13.9" customHeight="1"/>
    <row r="201" ht="14.45" customHeight="1"/>
    <row r="229" ht="13.15" customHeight="1"/>
    <row r="258" ht="13.9" customHeight="1"/>
    <row r="267" ht="40.15" customHeight="1"/>
    <row r="274" ht="13.9" customHeight="1"/>
    <row r="279" ht="14.45" customHeight="1"/>
    <row r="280" ht="24.6" customHeight="1"/>
  </sheetData>
  <mergeCells count="33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5:A60"/>
    <mergeCell ref="B67:E67"/>
    <mergeCell ref="B80:E80"/>
    <mergeCell ref="A9:E9"/>
    <mergeCell ref="A18:E18"/>
    <mergeCell ref="A19:A34"/>
    <mergeCell ref="B20:E20"/>
    <mergeCell ref="B36:E36"/>
    <mergeCell ref="A53:E53"/>
    <mergeCell ref="A35:A50"/>
    <mergeCell ref="A51:E51"/>
    <mergeCell ref="D11:E17"/>
    <mergeCell ref="A94:E94"/>
    <mergeCell ref="A61:E61"/>
    <mergeCell ref="B90:E90"/>
    <mergeCell ref="A88:E88"/>
    <mergeCell ref="A65:E65"/>
    <mergeCell ref="A141:E141"/>
    <mergeCell ref="B135:E135"/>
    <mergeCell ref="A96:A113"/>
    <mergeCell ref="B96:E96"/>
    <mergeCell ref="A114:A125"/>
    <mergeCell ref="A127:E127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9"/>
  <sheetViews>
    <sheetView zoomScale="75" zoomScaleNormal="75" workbookViewId="0">
      <selection activeCell="A2" sqref="A2:E2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1" t="s">
        <v>50</v>
      </c>
    </row>
    <row r="2" spans="1:6" ht="21.75" customHeight="1">
      <c r="A2" s="172" t="s">
        <v>51</v>
      </c>
      <c r="B2" s="172"/>
      <c r="C2" s="172"/>
      <c r="D2" s="172"/>
      <c r="E2" s="172"/>
    </row>
    <row r="3" spans="1:6" ht="19.5" customHeight="1" thickBot="1">
      <c r="A3" s="177"/>
      <c r="B3" s="15" t="s">
        <v>52</v>
      </c>
      <c r="C3" s="179" t="s">
        <v>6</v>
      </c>
      <c r="D3" s="173" t="s">
        <v>53</v>
      </c>
      <c r="E3" s="174"/>
    </row>
    <row r="4" spans="1:6" ht="29.25" thickBot="1">
      <c r="A4" s="178"/>
      <c r="B4" s="28" t="s">
        <v>54</v>
      </c>
      <c r="C4" s="180"/>
      <c r="D4" s="89" t="s">
        <v>264</v>
      </c>
      <c r="E4" s="69" t="s">
        <v>55</v>
      </c>
      <c r="F4" s="12"/>
    </row>
    <row r="5" spans="1:6" ht="24" customHeight="1">
      <c r="A5" s="175" t="s">
        <v>153</v>
      </c>
      <c r="B5" s="176"/>
      <c r="C5" s="176"/>
      <c r="D5" s="176"/>
      <c r="E5" s="174"/>
      <c r="F5" s="13"/>
    </row>
    <row r="6" spans="1:6" ht="85.5" customHeight="1">
      <c r="A6" s="29"/>
      <c r="B6" s="30"/>
      <c r="C6" s="27" t="s">
        <v>56</v>
      </c>
      <c r="D6" s="31">
        <v>12</v>
      </c>
      <c r="E6" s="66">
        <v>4</v>
      </c>
      <c r="F6" s="14"/>
    </row>
    <row r="7" spans="1:6" ht="19.5" customHeight="1">
      <c r="A7" s="169" t="s">
        <v>154</v>
      </c>
      <c r="B7" s="170"/>
      <c r="C7" s="170"/>
      <c r="D7" s="170"/>
      <c r="E7" s="171"/>
      <c r="F7" s="14"/>
    </row>
    <row r="8" spans="1:6" ht="41.25" customHeight="1">
      <c r="A8" s="62" t="s">
        <v>208</v>
      </c>
      <c r="B8" s="63"/>
      <c r="C8" s="64" t="s">
        <v>209</v>
      </c>
      <c r="D8" s="64" t="s">
        <v>265</v>
      </c>
      <c r="E8" s="65" t="s">
        <v>266</v>
      </c>
      <c r="F8" s="14"/>
    </row>
    <row r="9" spans="1:6" ht="123" customHeight="1">
      <c r="A9" s="17" t="s">
        <v>158</v>
      </c>
      <c r="B9" s="16"/>
      <c r="C9" s="18"/>
      <c r="D9" s="67">
        <v>11</v>
      </c>
      <c r="E9" s="68">
        <v>13</v>
      </c>
      <c r="F9" s="14"/>
    </row>
  </sheetData>
  <mergeCells count="6"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topLeftCell="A18" workbookViewId="0">
      <selection activeCell="A4" sqref="A4:L4"/>
    </sheetView>
  </sheetViews>
  <sheetFormatPr defaultRowHeight="15"/>
  <cols>
    <col min="1" max="1" width="25.5703125" style="7" customWidth="1"/>
    <col min="2" max="2" width="16.28515625" style="7" customWidth="1"/>
    <col min="3" max="3" width="10.7109375" style="7" customWidth="1"/>
    <col min="4" max="4" width="9.85546875" style="7" customWidth="1"/>
    <col min="5" max="5" width="10" style="7" bestFit="1" customWidth="1"/>
    <col min="6" max="6" width="10.140625" style="7" bestFit="1" customWidth="1"/>
    <col min="7" max="7" width="9.42578125" style="7" bestFit="1" customWidth="1"/>
    <col min="8" max="8" width="9.5703125" style="7" customWidth="1"/>
    <col min="9" max="9" width="10.42578125" style="7" customWidth="1"/>
    <col min="10" max="10" width="9.7109375" style="7" customWidth="1"/>
    <col min="11" max="11" width="10" style="7" customWidth="1"/>
    <col min="12" max="12" width="12.140625" style="7" customWidth="1"/>
    <col min="13" max="13" width="9.140625" style="7"/>
    <col min="14" max="14" width="10.5703125" style="7" bestFit="1" customWidth="1"/>
    <col min="15" max="15" width="9.140625" style="7"/>
    <col min="16" max="16" width="11.85546875" style="7" customWidth="1"/>
    <col min="17" max="16384" width="9.140625" style="7"/>
  </cols>
  <sheetData>
    <row r="1" spans="1:14" ht="26.25" customHeight="1">
      <c r="A1" s="188" t="s">
        <v>57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0"/>
    </row>
    <row r="2" spans="1:14" ht="18" customHeight="1">
      <c r="A2" s="162" t="s">
        <v>58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4" ht="16.5" customHeight="1">
      <c r="A3" s="190" t="s">
        <v>59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4" ht="16.5" customHeight="1" thickBot="1">
      <c r="A4" s="191" t="s">
        <v>259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4" ht="53.25" customHeight="1">
      <c r="A5" s="196" t="s">
        <v>60</v>
      </c>
      <c r="B5" s="194" t="s">
        <v>72</v>
      </c>
      <c r="C5" s="194" t="s">
        <v>206</v>
      </c>
      <c r="D5" s="194" t="s">
        <v>61</v>
      </c>
      <c r="E5" s="200" t="s">
        <v>155</v>
      </c>
      <c r="F5" s="201"/>
      <c r="G5" s="200" t="s">
        <v>224</v>
      </c>
      <c r="H5" s="201"/>
      <c r="I5" s="194" t="s">
        <v>225</v>
      </c>
      <c r="J5" s="200" t="s">
        <v>156</v>
      </c>
      <c r="K5" s="201"/>
      <c r="L5" s="192" t="s">
        <v>62</v>
      </c>
    </row>
    <row r="6" spans="1:14" ht="8.25" customHeight="1">
      <c r="A6" s="197"/>
      <c r="B6" s="195"/>
      <c r="C6" s="195"/>
      <c r="D6" s="195"/>
      <c r="E6" s="202"/>
      <c r="F6" s="203"/>
      <c r="G6" s="202"/>
      <c r="H6" s="203"/>
      <c r="I6" s="195"/>
      <c r="J6" s="206"/>
      <c r="K6" s="207"/>
      <c r="L6" s="193"/>
    </row>
    <row r="7" spans="1:14" ht="3" hidden="1" customHeight="1">
      <c r="A7" s="197"/>
      <c r="B7" s="195"/>
      <c r="C7" s="195"/>
      <c r="D7" s="195"/>
      <c r="E7" s="204"/>
      <c r="F7" s="205"/>
      <c r="G7" s="204"/>
      <c r="H7" s="205"/>
      <c r="I7" s="195"/>
      <c r="J7" s="208"/>
      <c r="K7" s="209"/>
      <c r="L7" s="193"/>
    </row>
    <row r="8" spans="1:14" ht="15" customHeight="1" thickBot="1">
      <c r="A8" s="198"/>
      <c r="B8" s="199"/>
      <c r="C8" s="199"/>
      <c r="D8" s="199"/>
      <c r="E8" s="81" t="s">
        <v>71</v>
      </c>
      <c r="F8" s="81" t="s">
        <v>63</v>
      </c>
      <c r="G8" s="81" t="s">
        <v>71</v>
      </c>
      <c r="H8" s="81" t="s">
        <v>63</v>
      </c>
      <c r="I8" s="82"/>
      <c r="J8" s="81" t="s">
        <v>71</v>
      </c>
      <c r="K8" s="81" t="s">
        <v>63</v>
      </c>
      <c r="L8" s="83"/>
    </row>
    <row r="9" spans="1:14" ht="65.25" customHeight="1">
      <c r="A9" s="84" t="s">
        <v>205</v>
      </c>
      <c r="B9" s="210" t="s">
        <v>226</v>
      </c>
      <c r="C9" s="211" t="s">
        <v>227</v>
      </c>
      <c r="D9" s="211" t="s">
        <v>228</v>
      </c>
      <c r="E9" s="212">
        <v>10709.27</v>
      </c>
      <c r="F9" s="212">
        <v>6979.36</v>
      </c>
      <c r="G9" s="212">
        <v>0</v>
      </c>
      <c r="H9" s="212">
        <v>0</v>
      </c>
      <c r="I9" s="181" t="s">
        <v>229</v>
      </c>
      <c r="J9" s="181">
        <v>7420</v>
      </c>
      <c r="K9" s="212">
        <v>5690.52</v>
      </c>
      <c r="L9" s="181" t="s">
        <v>241</v>
      </c>
    </row>
    <row r="10" spans="1:14" ht="108" customHeight="1">
      <c r="A10" s="85" t="s">
        <v>230</v>
      </c>
      <c r="B10" s="183"/>
      <c r="C10" s="211"/>
      <c r="D10" s="211"/>
      <c r="E10" s="212"/>
      <c r="F10" s="212"/>
      <c r="G10" s="212"/>
      <c r="H10" s="212"/>
      <c r="I10" s="182"/>
      <c r="J10" s="182"/>
      <c r="K10" s="212"/>
      <c r="L10" s="182"/>
    </row>
    <row r="11" spans="1:14" ht="62.25" customHeight="1">
      <c r="A11" s="86" t="s">
        <v>205</v>
      </c>
      <c r="B11" s="181" t="s">
        <v>231</v>
      </c>
      <c r="C11" s="185" t="s">
        <v>220</v>
      </c>
      <c r="D11" s="183" t="s">
        <v>200</v>
      </c>
      <c r="E11" s="187">
        <v>290168.55</v>
      </c>
      <c r="F11" s="187">
        <v>220697.74</v>
      </c>
      <c r="G11" s="181">
        <v>0</v>
      </c>
      <c r="H11" s="181">
        <v>0</v>
      </c>
      <c r="I11" s="183" t="s">
        <v>243</v>
      </c>
      <c r="J11" s="181">
        <v>38380.449999999997</v>
      </c>
      <c r="K11" s="181">
        <v>38380.449999999997</v>
      </c>
      <c r="L11" s="181" t="s">
        <v>260</v>
      </c>
      <c r="M11" s="32"/>
      <c r="N11" s="32"/>
    </row>
    <row r="12" spans="1:14" ht="137.25" customHeight="1">
      <c r="A12" s="87" t="s">
        <v>242</v>
      </c>
      <c r="B12" s="182"/>
      <c r="C12" s="186"/>
      <c r="D12" s="184"/>
      <c r="E12" s="184"/>
      <c r="F12" s="184"/>
      <c r="G12" s="182"/>
      <c r="H12" s="182"/>
      <c r="I12" s="184"/>
      <c r="J12" s="182"/>
      <c r="K12" s="182"/>
      <c r="L12" s="182"/>
      <c r="M12" s="32"/>
      <c r="N12" s="32"/>
    </row>
    <row r="13" spans="1:14" ht="76.5" customHeight="1">
      <c r="A13" s="86" t="s">
        <v>205</v>
      </c>
      <c r="B13" s="181" t="s">
        <v>231</v>
      </c>
      <c r="C13" s="185" t="s">
        <v>227</v>
      </c>
      <c r="D13" s="183" t="s">
        <v>233</v>
      </c>
      <c r="E13" s="187">
        <v>244050.66</v>
      </c>
      <c r="F13" s="187">
        <v>197267.4</v>
      </c>
      <c r="G13" s="181">
        <v>0</v>
      </c>
      <c r="H13" s="181">
        <v>0</v>
      </c>
      <c r="I13" s="183">
        <v>0</v>
      </c>
      <c r="J13" s="181">
        <v>0</v>
      </c>
      <c r="K13" s="181">
        <v>0</v>
      </c>
      <c r="L13" s="181" t="s">
        <v>244</v>
      </c>
    </row>
    <row r="14" spans="1:14" ht="168" customHeight="1">
      <c r="A14" s="87" t="s">
        <v>232</v>
      </c>
      <c r="B14" s="182"/>
      <c r="C14" s="186"/>
      <c r="D14" s="184"/>
      <c r="E14" s="184"/>
      <c r="F14" s="184"/>
      <c r="G14" s="182"/>
      <c r="H14" s="182"/>
      <c r="I14" s="184"/>
      <c r="J14" s="182"/>
      <c r="K14" s="182"/>
      <c r="L14" s="182"/>
    </row>
    <row r="15" spans="1:14" ht="66.75" customHeight="1">
      <c r="A15" s="86" t="s">
        <v>205</v>
      </c>
      <c r="B15" s="181" t="s">
        <v>234</v>
      </c>
      <c r="C15" s="185" t="s">
        <v>235</v>
      </c>
      <c r="D15" s="183" t="s">
        <v>236</v>
      </c>
      <c r="E15" s="187">
        <v>595815.38</v>
      </c>
      <c r="F15" s="187">
        <v>304321.09000000003</v>
      </c>
      <c r="G15" s="181">
        <v>0</v>
      </c>
      <c r="H15" s="181">
        <v>0</v>
      </c>
      <c r="I15" s="183" t="s">
        <v>245</v>
      </c>
      <c r="J15" s="181">
        <v>0</v>
      </c>
      <c r="K15" s="181">
        <v>0</v>
      </c>
      <c r="L15" s="181" t="s">
        <v>261</v>
      </c>
    </row>
    <row r="16" spans="1:14" ht="135" customHeight="1">
      <c r="A16" s="87" t="s">
        <v>238</v>
      </c>
      <c r="B16" s="182"/>
      <c r="C16" s="186"/>
      <c r="D16" s="184"/>
      <c r="E16" s="184"/>
      <c r="F16" s="184"/>
      <c r="G16" s="182"/>
      <c r="H16" s="182"/>
      <c r="I16" s="184"/>
      <c r="J16" s="182"/>
      <c r="K16" s="182"/>
      <c r="L16" s="182"/>
    </row>
    <row r="17" spans="1:12" hidden="1"/>
    <row r="18" spans="1:12" ht="58.5" customHeight="1">
      <c r="A18" s="86" t="s">
        <v>205</v>
      </c>
      <c r="B18" s="181" t="s">
        <v>234</v>
      </c>
      <c r="C18" s="185" t="s">
        <v>227</v>
      </c>
      <c r="D18" s="183" t="s">
        <v>246</v>
      </c>
      <c r="E18" s="187">
        <v>198974.17</v>
      </c>
      <c r="F18" s="187">
        <v>157747.29999999999</v>
      </c>
      <c r="G18" s="181">
        <v>0</v>
      </c>
      <c r="H18" s="181">
        <v>0</v>
      </c>
      <c r="I18" s="183" t="s">
        <v>262</v>
      </c>
      <c r="J18" s="181">
        <v>127788.8</v>
      </c>
      <c r="K18" s="181">
        <v>127788.8</v>
      </c>
      <c r="L18" s="181" t="s">
        <v>263</v>
      </c>
    </row>
    <row r="19" spans="1:12" ht="123.75" customHeight="1">
      <c r="A19" s="87" t="s">
        <v>237</v>
      </c>
      <c r="B19" s="182"/>
      <c r="C19" s="186"/>
      <c r="D19" s="184"/>
      <c r="E19" s="184"/>
      <c r="F19" s="184"/>
      <c r="G19" s="182"/>
      <c r="H19" s="182"/>
      <c r="I19" s="184"/>
      <c r="J19" s="182"/>
      <c r="K19" s="182"/>
      <c r="L19" s="182"/>
    </row>
  </sheetData>
  <mergeCells count="68">
    <mergeCell ref="L18:L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K13:K14"/>
    <mergeCell ref="B13:B14"/>
    <mergeCell ref="C13:C14"/>
    <mergeCell ref="D13:D14"/>
    <mergeCell ref="E13:E14"/>
    <mergeCell ref="F13:F14"/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E9" sqref="E9"/>
    </sheetView>
  </sheetViews>
  <sheetFormatPr defaultColWidth="40.7109375" defaultRowHeight="12.75"/>
  <cols>
    <col min="1" max="1" width="34" style="8" customWidth="1"/>
    <col min="2" max="2" width="17.7109375" style="1" customWidth="1"/>
    <col min="3" max="3" width="18.42578125" style="1" customWidth="1"/>
    <col min="4" max="4" width="25.140625" style="21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19" t="s">
        <v>64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">
      <c r="A2" s="213" t="s">
        <v>65</v>
      </c>
      <c r="B2" s="214"/>
      <c r="C2" s="214"/>
      <c r="D2" s="214"/>
      <c r="E2" s="21"/>
    </row>
    <row r="3" spans="1:16" ht="15.75">
      <c r="A3" s="215" t="s">
        <v>73</v>
      </c>
      <c r="B3" s="216"/>
      <c r="C3" s="216"/>
      <c r="D3" s="216"/>
      <c r="E3" s="21"/>
    </row>
    <row r="4" spans="1:16" ht="15.75">
      <c r="A4" s="217" t="s">
        <v>257</v>
      </c>
      <c r="B4" s="214"/>
      <c r="C4" s="214"/>
      <c r="D4" s="214"/>
      <c r="E4" s="21"/>
    </row>
    <row r="5" spans="1:16">
      <c r="A5" s="219" t="s">
        <v>66</v>
      </c>
      <c r="B5" s="221" t="s">
        <v>67</v>
      </c>
      <c r="C5" s="221"/>
      <c r="D5" s="218" t="s">
        <v>68</v>
      </c>
    </row>
    <row r="6" spans="1:16" ht="48">
      <c r="A6" s="220"/>
      <c r="B6" s="70" t="s">
        <v>223</v>
      </c>
      <c r="C6" s="88" t="s">
        <v>258</v>
      </c>
      <c r="D6" s="218"/>
      <c r="F6" s="22"/>
    </row>
    <row r="7" spans="1:16" ht="15.75">
      <c r="A7" s="219" t="s">
        <v>69</v>
      </c>
      <c r="B7" s="219" t="s">
        <v>203</v>
      </c>
      <c r="C7" s="219" t="s">
        <v>204</v>
      </c>
      <c r="D7" s="218"/>
      <c r="F7" s="22"/>
    </row>
    <row r="8" spans="1:16" ht="3" customHeight="1">
      <c r="A8" s="219"/>
      <c r="B8" s="219"/>
      <c r="C8" s="219"/>
      <c r="D8" s="218"/>
      <c r="F8" s="22"/>
    </row>
    <row r="9" spans="1:16" ht="129.75" customHeight="1">
      <c r="A9" s="71" t="s">
        <v>187</v>
      </c>
      <c r="B9" s="72">
        <v>3743818415.3899999</v>
      </c>
      <c r="C9" s="72">
        <v>2463449561.0100002</v>
      </c>
      <c r="D9" s="73" t="s">
        <v>214</v>
      </c>
      <c r="F9" s="22"/>
    </row>
    <row r="10" spans="1:16" ht="101.25" customHeight="1">
      <c r="A10" s="71" t="s">
        <v>188</v>
      </c>
      <c r="B10" s="72">
        <v>194642948.25</v>
      </c>
      <c r="C10" s="72">
        <v>146536934.5</v>
      </c>
      <c r="D10" s="73" t="s">
        <v>159</v>
      </c>
      <c r="F10" s="22"/>
    </row>
    <row r="11" spans="1:16" ht="102.75" customHeight="1">
      <c r="A11" s="71" t="s">
        <v>199</v>
      </c>
      <c r="B11" s="72">
        <v>339727955.55000001</v>
      </c>
      <c r="C11" s="72">
        <v>243362172.19999999</v>
      </c>
      <c r="D11" s="73" t="s">
        <v>160</v>
      </c>
      <c r="F11" s="22"/>
    </row>
    <row r="12" spans="1:16" ht="105" customHeight="1">
      <c r="A12" s="71" t="s">
        <v>189</v>
      </c>
      <c r="B12" s="72">
        <v>3830349.02</v>
      </c>
      <c r="C12" s="72">
        <v>3107200</v>
      </c>
      <c r="D12" s="73" t="s">
        <v>197</v>
      </c>
      <c r="F12" s="22"/>
    </row>
    <row r="13" spans="1:16" ht="105.75" customHeight="1">
      <c r="A13" s="71" t="s">
        <v>190</v>
      </c>
      <c r="B13" s="72">
        <v>4580431.01</v>
      </c>
      <c r="C13" s="72">
        <v>2964436</v>
      </c>
      <c r="D13" s="73" t="s">
        <v>215</v>
      </c>
      <c r="F13" s="22"/>
    </row>
    <row r="14" spans="1:16" ht="132" customHeight="1">
      <c r="A14" s="71" t="s">
        <v>191</v>
      </c>
      <c r="B14" s="72">
        <v>3345652.51</v>
      </c>
      <c r="C14" s="72">
        <v>2509239.38</v>
      </c>
      <c r="D14" s="74" t="s">
        <v>218</v>
      </c>
      <c r="F14" s="22"/>
    </row>
    <row r="15" spans="1:16" ht="51">
      <c r="A15" s="71" t="s">
        <v>192</v>
      </c>
      <c r="B15" s="72">
        <v>679299950.37</v>
      </c>
      <c r="C15" s="72">
        <v>376288239.13</v>
      </c>
      <c r="D15" s="73" t="s">
        <v>216</v>
      </c>
      <c r="F15" s="22"/>
    </row>
    <row r="16" spans="1:16" ht="127.5">
      <c r="A16" s="71" t="s">
        <v>207</v>
      </c>
      <c r="B16" s="72">
        <v>125083671.77</v>
      </c>
      <c r="C16" s="72">
        <v>75674873.379999995</v>
      </c>
      <c r="D16" s="73" t="s">
        <v>217</v>
      </c>
      <c r="F16" s="22"/>
    </row>
    <row r="17" spans="1:6" ht="93.75" customHeight="1">
      <c r="A17" s="71" t="s">
        <v>193</v>
      </c>
      <c r="B17" s="72">
        <v>35383382.43</v>
      </c>
      <c r="C17" s="72">
        <v>10242116.300000001</v>
      </c>
      <c r="D17" s="75" t="s">
        <v>196</v>
      </c>
      <c r="F17" s="23"/>
    </row>
    <row r="18" spans="1:6" ht="57" customHeight="1">
      <c r="A18" s="71" t="s">
        <v>194</v>
      </c>
      <c r="B18" s="76">
        <v>289280200</v>
      </c>
      <c r="C18" s="76">
        <v>188702618.44</v>
      </c>
      <c r="D18" s="73" t="s">
        <v>161</v>
      </c>
      <c r="F18" s="2"/>
    </row>
    <row r="19" spans="1:6" ht="88.5" customHeight="1">
      <c r="A19" s="71" t="s">
        <v>195</v>
      </c>
      <c r="B19" s="76">
        <v>11382984.449999999</v>
      </c>
      <c r="C19" s="76">
        <v>5450490.4900000002</v>
      </c>
      <c r="D19" s="73" t="s">
        <v>162</v>
      </c>
      <c r="F19" s="2"/>
    </row>
    <row r="20" spans="1:6" ht="31.5" customHeight="1">
      <c r="A20" s="77" t="s">
        <v>70</v>
      </c>
      <c r="B20" s="78">
        <f>SUM(B9:B19)</f>
        <v>5430375940.750001</v>
      </c>
      <c r="C20" s="79">
        <f>SUM(C9:C19)</f>
        <v>3518287880.8300004</v>
      </c>
      <c r="D20" s="80"/>
      <c r="F20" s="2"/>
    </row>
    <row r="21" spans="1:6">
      <c r="B21" s="24"/>
      <c r="D21" s="9"/>
      <c r="F21" s="2"/>
    </row>
    <row r="22" spans="1:6">
      <c r="D22" s="9"/>
      <c r="F22" s="2"/>
    </row>
    <row r="23" spans="1:6">
      <c r="D23" s="9"/>
      <c r="F23" s="2"/>
    </row>
    <row r="24" spans="1:6">
      <c r="D24" s="9"/>
      <c r="F24" s="2"/>
    </row>
    <row r="25" spans="1:6">
      <c r="D25" s="9"/>
    </row>
    <row r="26" spans="1:6">
      <c r="D26" s="9"/>
    </row>
    <row r="27" spans="1:6">
      <c r="D27" s="9"/>
    </row>
    <row r="28" spans="1:6">
      <c r="D28" s="9"/>
    </row>
    <row r="29" spans="1:6">
      <c r="D29" s="9"/>
    </row>
    <row r="30" spans="1:6">
      <c r="D30" s="9"/>
    </row>
    <row r="31" spans="1:6">
      <c r="D31" s="9"/>
    </row>
    <row r="32" spans="1:6">
      <c r="D32" s="9"/>
    </row>
    <row r="33" spans="2:4">
      <c r="B33" s="25"/>
      <c r="C33" s="25"/>
      <c r="D33" s="9"/>
    </row>
    <row r="34" spans="2:4">
      <c r="B34" s="25"/>
      <c r="C34" s="25"/>
      <c r="D34" s="9"/>
    </row>
    <row r="35" spans="2:4">
      <c r="B35" s="25"/>
      <c r="C35" s="25"/>
      <c r="D35" s="9"/>
    </row>
    <row r="36" spans="2:4">
      <c r="B36" s="25"/>
      <c r="C36" s="25"/>
      <c r="D36" s="9"/>
    </row>
    <row r="37" spans="2:4">
      <c r="B37" s="25"/>
      <c r="C37" s="25"/>
      <c r="D37" s="9"/>
    </row>
    <row r="38" spans="2:4">
      <c r="B38" s="25"/>
      <c r="C38" s="25"/>
      <c r="D38" s="9"/>
    </row>
    <row r="39" spans="2:4">
      <c r="B39" s="25"/>
      <c r="C39" s="25"/>
      <c r="D39" s="9"/>
    </row>
    <row r="40" spans="2:4">
      <c r="B40" s="25"/>
      <c r="C40" s="25"/>
      <c r="D40" s="9"/>
    </row>
    <row r="41" spans="2:4">
      <c r="B41" s="25"/>
      <c r="C41" s="25"/>
      <c r="D41" s="9"/>
    </row>
    <row r="42" spans="2:4">
      <c r="B42" s="25"/>
      <c r="C42" s="25"/>
      <c r="D42" s="9"/>
    </row>
    <row r="43" spans="2:4">
      <c r="B43" s="25"/>
      <c r="C43" s="25"/>
    </row>
    <row r="44" spans="2:4">
      <c r="B44" s="25"/>
      <c r="C44" s="26"/>
    </row>
    <row r="45" spans="2:4">
      <c r="C45" s="26"/>
    </row>
    <row r="46" spans="2:4">
      <c r="C46" s="26"/>
    </row>
    <row r="47" spans="2:4">
      <c r="C47" s="26"/>
    </row>
    <row r="48" spans="2:4">
      <c r="C48" s="26"/>
    </row>
    <row r="49" spans="3:3">
      <c r="C49" s="26"/>
    </row>
    <row r="50" spans="3:3">
      <c r="C50" s="26"/>
    </row>
    <row r="51" spans="3:3">
      <c r="C51" s="26"/>
    </row>
    <row r="52" spans="3:3">
      <c r="C52" s="26"/>
    </row>
    <row r="53" spans="3:3">
      <c r="C53" s="26"/>
    </row>
    <row r="54" spans="3:3">
      <c r="C54" s="2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2025-12-02T13:24:47Z</cp:lastPrinted>
  <dcterms:created xsi:type="dcterms:W3CDTF">2013-02-08T12:02:16Z</dcterms:created>
  <dcterms:modified xsi:type="dcterms:W3CDTF">2025-12-26T08:23:37Z</dcterms:modified>
</cp:coreProperties>
</file>